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<sst xmlns="http://schemas.openxmlformats.org/spreadsheetml/2006/main" count="118" uniqueCount="75">
  <si>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</si>
  <si>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</si>
  <si>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</si>
  <si>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Kamenice</t>
  </si>
  <si>
    <t>Datum:  </t>
  </si>
  <si>
    <t>25.9.2021</t>
  </si>
  <si>
    <t>Domácí</t>
  </si>
  <si>
    <t>TJ Slovan Kamenice nad Lipou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</si>
  <si>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</si>
  <si>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</si>
  <si>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</si>
  <si>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</si>
  <si>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</si>
  <si>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</si>
  <si>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</si>
  <si>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</si>
  <si>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</si>
  <si>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</si>
  <si>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</si>
  <si>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</si>
  <si>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</si>
  <si>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Dúška</t>
  </si>
  <si>
    <t>Kratochvíla</t>
  </si>
  <si>
    <t>David</t>
  </si>
  <si>
    <t>Václav</t>
  </si>
  <si>
    <t>Černý</t>
  </si>
  <si>
    <t>Karel</t>
  </si>
  <si>
    <t>Josef</t>
  </si>
  <si>
    <t>Ouhel</t>
  </si>
  <si>
    <t>Fialka</t>
  </si>
  <si>
    <t>Jakub</t>
  </si>
  <si>
    <t>František</t>
  </si>
  <si>
    <t>Šindelář</t>
  </si>
  <si>
    <t>Antoš</t>
  </si>
  <si>
    <t>Petr</t>
  </si>
  <si>
    <t>Pavel</t>
  </si>
  <si>
    <t>Janás</t>
  </si>
  <si>
    <t>Jiří</t>
  </si>
  <si>
    <t>Roman</t>
  </si>
  <si>
    <t>Rychtařík ml.</t>
  </si>
  <si>
    <t>Antonín</t>
  </si>
  <si>
    <t>Celkový výkon družstva  </t>
  </si>
  <si>
    <t>Vedoucí družstva         Jméno:</t>
  </si>
  <si>
    <t>Karel Dúška</t>
  </si>
  <si>
    <t>Bodový zisk</t>
  </si>
  <si>
    <t>Pavel Holomek</t>
  </si>
  <si>
    <t>Podpis:</t>
  </si>
  <si>
    <t>Rozhodčí</t>
  </si>
  <si>
    <t>Jméno:</t>
  </si>
  <si>
    <t>Pelíšek Jiří</t>
  </si>
  <si>
    <t>Číslo průkazu:</t>
  </si>
  <si>
    <t>II/0614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</si>
  <si>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</si>
  <si>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</si>
  <si>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</si>
  <si>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</si>
  <si>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</si>
  <si>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</si>
  <si>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</si>
  <si>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</si>
  <si>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</si>
  <si>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</si>
  <si>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</si>
  <si>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</si>
  <si>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</si>
  <si>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</si>
  <si>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</si>
  <si>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Holomek Pavel</t>
  </si>
  <si>
    <t>Fialka František</t>
  </si>
  <si>
    <t>Jurkovič Aleš</t>
  </si>
  <si>
    <t>Antoš Pavel</t>
  </si>
  <si>
    <t>Napomínání hráčů za nesportovní chování či vyloučení ze startu:</t>
  </si>
  <si>
    <t>Různé:</t>
  </si>
  <si>
    <t xml:space="preserve">Datum a podpis rozhodčího:  </t>
  </si>
  <si>
    <t>25.9.2021 Pelíšek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</si>
</sst>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4" sqref="A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45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36</v>
      </c>
      <c r="P8" s="12">
        <v>0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113</v>
      </c>
      <c r="E9" s="18">
        <v>61</v>
      </c>
      <c r="F9" s="18">
        <v>0</v>
      </c>
      <c r="G9" s="19">
        <f>IF(AND(ISBLANK(D9),ISBLANK(E9)),"",D9+E9)</f>
        <v>174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33</v>
      </c>
      <c r="P9" s="18">
        <v>3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43</v>
      </c>
      <c r="F10" s="18">
        <v>0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54</v>
      </c>
      <c r="P10" s="18">
        <v>1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44</v>
      </c>
      <c r="F11" s="23">
        <v>2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35</v>
      </c>
      <c r="P11" s="23">
        <v>6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19492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193</v>
      </c>
      <c r="F12" s="28">
        <f>IF(ISNUMBER($G12),SUM(F8:F11),"")</f>
        <v>4</v>
      </c>
      <c r="G12" s="29">
        <f>IF(SUM($G8:$G11)+SUM($Q8:$Q11)&gt;0,SUM(G8:G11),"")</f>
        <v>573</v>
      </c>
      <c r="H12" s="27">
        <f>IF(ISNUMBER($G12),SUM(H8:H11),"")</f>
        <v>3</v>
      </c>
      <c r="I12" s="99"/>
      <c r="K12" s="96">
        <v>17643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158</v>
      </c>
      <c r="P12" s="28">
        <f>IF(ISNUMBER($G12),SUM(P8:P11),"")</f>
        <v>10</v>
      </c>
      <c r="Q12" s="29">
        <f>IF(SUM($G8:$G11)+SUM($Q8:$Q11)&gt;0,SUM(Q8:Q11),"")</f>
        <v>531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94</v>
      </c>
      <c r="E13" s="12">
        <v>54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89</v>
      </c>
      <c r="O13" s="12">
        <v>50</v>
      </c>
      <c r="P13" s="12">
        <v>2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51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39</v>
      </c>
      <c r="P14" s="18">
        <v>1</v>
      </c>
      <c r="Q14" s="19">
        <f>IF(AND(ISBLANK(N14),ISBLANK(O14)),"",N14+O14)</f>
        <v>118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105</v>
      </c>
      <c r="E15" s="18">
        <v>63</v>
      </c>
      <c r="F15" s="18">
        <v>1</v>
      </c>
      <c r="G15" s="19">
        <f>IF(AND(ISBLANK(D15),ISBLANK(E15)),"",D15+E15)</f>
        <v>168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84</v>
      </c>
      <c r="O15" s="18">
        <v>63</v>
      </c>
      <c r="P15" s="18">
        <v>1</v>
      </c>
      <c r="Q15" s="19">
        <f>IF(AND(ISBLANK(N15),ISBLANK(O15)),"",N15+O15)</f>
        <v>147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45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35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3062</v>
      </c>
      <c r="B17" s="97"/>
      <c r="C17" s="26" t="s">
        <v>18</v>
      </c>
      <c r="D17" s="27">
        <f>IF(ISNUMBER($G17),SUM(D13:D16),"")</f>
        <v>400</v>
      </c>
      <c r="E17" s="28">
        <f>IF(ISNUMBER($G17),SUM(E13:E16),"")</f>
        <v>213</v>
      </c>
      <c r="F17" s="28">
        <f>IF(ISNUMBER($G17),SUM(F13:F16),"")</f>
        <v>2</v>
      </c>
      <c r="G17" s="29">
        <f>IF(SUM($G13:$G16)+SUM($Q13:$Q16)&gt;0,SUM(G13:G16),"")</f>
        <v>613</v>
      </c>
      <c r="H17" s="27">
        <f>IF(ISNUMBER($G17),SUM(H13:H16),"")</f>
        <v>4</v>
      </c>
      <c r="I17" s="99"/>
      <c r="K17" s="96">
        <v>7170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187</v>
      </c>
      <c r="P17" s="28">
        <f>IF(ISNUMBER($G17),SUM(P13:P16),"")</f>
        <v>6</v>
      </c>
      <c r="Q17" s="29">
        <f>IF(SUM($G13:$G16)+SUM($Q13:$Q16)&gt;0,SUM(Q13:Q16),"")</f>
        <v>538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63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43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44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25</v>
      </c>
      <c r="P19" s="18">
        <v>6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44</v>
      </c>
      <c r="F20" s="18">
        <v>5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36</v>
      </c>
      <c r="P20" s="18">
        <v>3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60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42</v>
      </c>
      <c r="P21" s="23">
        <v>1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211</v>
      </c>
      <c r="F22" s="28">
        <f>IF(ISNUMBER($G22),SUM(F18:F21),"")</f>
        <v>6</v>
      </c>
      <c r="G22" s="29">
        <f>IF(SUM($G18:$G21)+SUM($Q18:$Q21)&gt;0,SUM(G18:G21),"")</f>
        <v>582</v>
      </c>
      <c r="H22" s="27">
        <f>IF(ISNUMBER($G22),SUM(H18:H21),"")</f>
        <v>4</v>
      </c>
      <c r="I22" s="99"/>
      <c r="K22" s="96">
        <v>8063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146</v>
      </c>
      <c r="P22" s="28">
        <f>IF(ISNUMBER($G22),SUM(P18:P21),"")</f>
        <v>11</v>
      </c>
      <c r="Q22" s="29">
        <f>IF(SUM($G18:$G21)+SUM($Q18:$Q21)&gt;0,SUM(Q18:Q21),"")</f>
        <v>501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43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81</v>
      </c>
      <c r="O23" s="12">
        <v>44</v>
      </c>
      <c r="P23" s="12">
        <v>0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44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25</v>
      </c>
      <c r="P24" s="18">
        <v>7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45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73</v>
      </c>
      <c r="O25" s="18">
        <v>24</v>
      </c>
      <c r="P25" s="18">
        <v>8</v>
      </c>
      <c r="Q25" s="19">
        <f>IF(AND(ISBLANK(N25),ISBLANK(O25)),"",N25+O25)</f>
        <v>97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25</v>
      </c>
      <c r="F26" s="23">
        <v>2</v>
      </c>
      <c r="G26" s="24">
        <f>IF(AND(ISBLANK(D26),ISBLANK(E26)),"",D26+E26)</f>
        <v>112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43</v>
      </c>
      <c r="P26" s="23">
        <v>3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19457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157</v>
      </c>
      <c r="F27" s="28">
        <f>IF(ISNUMBER($G27),SUM(F23:F26),"")</f>
        <v>6</v>
      </c>
      <c r="G27" s="29">
        <f>IF(SUM($G23:$G26)+SUM($Q23:$Q26)&gt;0,SUM(G23:G26),"")</f>
        <v>535</v>
      </c>
      <c r="H27" s="27">
        <f>IF(ISNUMBER($G27),SUM(H23:H26),"")</f>
        <v>3</v>
      </c>
      <c r="I27" s="99"/>
      <c r="K27" s="96">
        <v>7163</v>
      </c>
      <c r="L27" s="97"/>
      <c r="M27" s="26" t="s">
        <v>18</v>
      </c>
      <c r="N27" s="27">
        <f>IF(ISNUMBER($G27),SUM(N23:N26),"")</f>
        <v>341</v>
      </c>
      <c r="O27" s="28">
        <f>IF(ISNUMBER($G27),SUM(O23:O26),"")</f>
        <v>136</v>
      </c>
      <c r="P27" s="28">
        <f>IF(ISNUMBER($G27),SUM(P23:P26),"")</f>
        <v>18</v>
      </c>
      <c r="Q27" s="29">
        <f>IF(SUM($G23:$G26)+SUM($Q23:$Q26)&gt;0,SUM(Q23:Q26),"")</f>
        <v>477</v>
      </c>
      <c r="R27" s="27">
        <f>IF(ISNUMBER($G27),SUM(R23:R26),"")</f>
        <v>1</v>
      </c>
      <c r="S27" s="99"/>
    </row>
    <row r="28" spans="1:19" ht="12.9" customHeight="1">
      <c r="A28" s="88" t="s">
        <v>28</v>
      </c>
      <c r="B28" s="89"/>
      <c r="C28" s="10">
        <v>1</v>
      </c>
      <c r="D28" s="11">
        <v>84</v>
      </c>
      <c r="E28" s="12">
        <v>53</v>
      </c>
      <c r="F28" s="12">
        <v>3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104</v>
      </c>
      <c r="O28" s="12">
        <v>44</v>
      </c>
      <c r="P28" s="12">
        <v>1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53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49</v>
      </c>
      <c r="P29" s="18">
        <v>1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111</v>
      </c>
      <c r="E30" s="18">
        <v>50</v>
      </c>
      <c r="F30" s="18">
        <v>1</v>
      </c>
      <c r="G30" s="19">
        <f>IF(AND(ISBLANK(D30),ISBLANK(E30)),"",D30+E30)</f>
        <v>161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85</v>
      </c>
      <c r="O30" s="18">
        <v>49</v>
      </c>
      <c r="P30" s="18">
        <v>1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48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51</v>
      </c>
      <c r="P31" s="23">
        <v>0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4739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204</v>
      </c>
      <c r="F32" s="28">
        <f>IF(ISNUMBER($G32),SUM(F28:F31),"")</f>
        <v>4</v>
      </c>
      <c r="G32" s="29">
        <f>IF(SUM($G28:$G31)+SUM($Q28:$Q31)&gt;0,SUM(G28:G31),"")</f>
        <v>587</v>
      </c>
      <c r="H32" s="27">
        <f>IF(ISNUMBER($G32),SUM(H28:H31),"")</f>
        <v>3</v>
      </c>
      <c r="I32" s="99"/>
      <c r="K32" s="96">
        <v>8053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193</v>
      </c>
      <c r="P32" s="28">
        <f>IF(ISNUMBER($G32),SUM(P28:P31),"")</f>
        <v>3</v>
      </c>
      <c r="Q32" s="29">
        <f>IF(SUM($G28:$G31)+SUM($Q28:$Q31)&gt;0,SUM(Q28:Q31),"")</f>
        <v>551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101</v>
      </c>
      <c r="E33" s="12">
        <v>52</v>
      </c>
      <c r="F33" s="12">
        <v>0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91</v>
      </c>
      <c r="O33" s="12">
        <v>52</v>
      </c>
      <c r="P33" s="12">
        <v>2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45</v>
      </c>
      <c r="F34" s="18">
        <v>2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51</v>
      </c>
      <c r="P34" s="18">
        <v>0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108</v>
      </c>
      <c r="E35" s="18">
        <v>62</v>
      </c>
      <c r="F35" s="18">
        <v>0</v>
      </c>
      <c r="G35" s="19">
        <f>IF(AND(ISBLANK(D35),ISBLANK(E35)),"",D35+E35)</f>
        <v>170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86</v>
      </c>
      <c r="O35" s="18">
        <v>45</v>
      </c>
      <c r="P35" s="18">
        <v>0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52</v>
      </c>
      <c r="F36" s="23">
        <v>1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61</v>
      </c>
      <c r="P36" s="23">
        <v>1</v>
      </c>
      <c r="Q36" s="24">
        <f>IF(AND(ISBLANK(N36),ISBLANK(O36)),"",N36+O36)</f>
        <v>145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9942</v>
      </c>
      <c r="B37" s="97"/>
      <c r="C37" s="26" t="s">
        <v>18</v>
      </c>
      <c r="D37" s="27">
        <f>IF(ISNUMBER($G37),SUM(D33:D36),"")</f>
        <v>400</v>
      </c>
      <c r="E37" s="28">
        <f>IF(ISNUMBER($G37),SUM(E33:E36),"")</f>
        <v>211</v>
      </c>
      <c r="F37" s="28">
        <f>IF(ISNUMBER($G37),SUM(F33:F36),"")</f>
        <v>3</v>
      </c>
      <c r="G37" s="29">
        <f>IF(SUM($G33:$G36)+SUM($Q33:$Q36)&gt;0,SUM(G33:G36),"")</f>
        <v>611</v>
      </c>
      <c r="H37" s="27">
        <f>IF(ISNUMBER($G37),SUM(H33:H36),"")</f>
        <v>4</v>
      </c>
      <c r="I37" s="99"/>
      <c r="K37" s="96">
        <v>7183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209</v>
      </c>
      <c r="P37" s="28">
        <f>IF(ISNUMBER($G37),SUM(P33:P36),"")</f>
        <v>3</v>
      </c>
      <c r="Q37" s="29">
        <f>IF(SUM($G33:$G36)+SUM($Q33:$Q36)&gt;0,SUM(Q33:Q36),"")</f>
        <v>558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2312</v>
      </c>
      <c r="E39" s="34">
        <f>IF(ISNUMBER($G39),SUM(E12,E17,E22,E27,E32,E37),"")</f>
        <v>1189</v>
      </c>
      <c r="F39" s="34">
        <f>IF(ISNUMBER($G39),SUM(F12,F17,F22,F27,F32,F37),"")</f>
        <v>25</v>
      </c>
      <c r="G39" s="35">
        <f>IF(SUM($G$8:$G$37)+SUM($Q$8:$Q$37)&gt;0,SUM(G12,G17,G22,G27,G32,G37),"")</f>
        <v>3501</v>
      </c>
      <c r="H39" s="36">
        <f>IF(SUM($G$8:$G$37)+SUM($Q$8:$Q$37)&gt;0,SUM(H12,H17,H22,H27,H32,H37),"")</f>
        <v>21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2127</v>
      </c>
      <c r="O39" s="34">
        <f>IF(ISNUMBER($G39),SUM(O12,O17,O22,O27,O32,O37),"")</f>
        <v>1029</v>
      </c>
      <c r="P39" s="34">
        <f>IF(ISNUMBER($G39),SUM(P12,P17,P22,P27,P32,P37),"")</f>
        <v>51</v>
      </c>
      <c r="Q39" s="35">
        <f>IF(SUM($G$8:$G$37)+SUM($Q$8:$Q$37)&gt;0,SUM(Q12,Q17,Q22,Q27,Q32,Q37),"")</f>
        <v>3156</v>
      </c>
      <c r="R39" s="36">
        <f>IF(SUM($G$8:$G$37)+SUM($Q$8:$Q$37)&gt;0,SUM(R12,R17,R22,R27,R32,R37),"")</f>
        <v>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8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0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Slovan Kamenice nad Lipou – SK Kuželky Dubňany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67</v>
      </c>
      <c r="M57" s="72"/>
      <c r="N57" s="68">
        <v>7176</v>
      </c>
      <c r="O57" s="71" t="s">
        <v>68</v>
      </c>
      <c r="P57" s="74"/>
      <c r="Q57" s="74"/>
      <c r="R57" s="72"/>
      <c r="S57" s="70">
        <v>8063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>
        <v>61</v>
      </c>
      <c r="L58" s="71" t="s">
        <v>69</v>
      </c>
      <c r="M58" s="72"/>
      <c r="N58" s="68">
        <v>26121</v>
      </c>
      <c r="O58" s="71" t="s">
        <v>70</v>
      </c>
      <c r="P58" s="74"/>
      <c r="Q58" s="74"/>
      <c r="R58" s="72"/>
      <c r="S58" s="70">
        <v>7163</v>
      </c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2021-09-25T16:17:45Z</dcterms:modified>
</cp:coreProperties>
</file>